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3 final" sheetId="8" r:id="rId1"/>
    <sheet name="61" sheetId="9" r:id="rId2"/>
  </sheets>
  <definedNames>
    <definedName name="_xlnm.Print_Titles" localSheetId="1">'61'!$2:$3</definedName>
    <definedName name="_xlnm.Print_Titles" localSheetId="0">'ยุทธศาสตร์ที่3 final'!$3:$3</definedName>
  </definedNames>
  <calcPr calcId="152511"/>
</workbook>
</file>

<file path=xl/calcChain.xml><?xml version="1.0" encoding="utf-8"?>
<calcChain xmlns="http://schemas.openxmlformats.org/spreadsheetml/2006/main">
  <c r="F9" i="8" l="1"/>
  <c r="G9" i="8"/>
  <c r="H9" i="8"/>
  <c r="I9" i="8"/>
  <c r="E9" i="8"/>
  <c r="I6" i="8"/>
  <c r="I7" i="8"/>
  <c r="I8" i="8"/>
  <c r="I5" i="8"/>
  <c r="F25" i="9" l="1"/>
  <c r="F20" i="9"/>
  <c r="F14" i="9"/>
  <c r="F11" i="9"/>
  <c r="F6" i="9"/>
  <c r="F53" i="9" l="1"/>
  <c r="F67" i="9" s="1"/>
  <c r="F47" i="9"/>
  <c r="F45" i="9"/>
  <c r="F42" i="9"/>
  <c r="F37" i="9"/>
  <c r="F35" i="9"/>
  <c r="F33" i="9"/>
  <c r="F30" i="9"/>
  <c r="F23" i="9"/>
  <c r="F65" i="9" s="1"/>
  <c r="F66" i="9" l="1"/>
  <c r="F69" i="9" s="1"/>
</calcChain>
</file>

<file path=xl/sharedStrings.xml><?xml version="1.0" encoding="utf-8"?>
<sst xmlns="http://schemas.openxmlformats.org/spreadsheetml/2006/main" count="179" uniqueCount="99">
  <si>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</si>
  <si>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</si>
  <si>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</si>
  <si>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</si>
  <si>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</si>
  <si>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</si>
  <si>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</si>
  <si>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</si>
  <si>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</si>
  <si>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</si>
  <si>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เทศบาลนครพิษณุโลก</t>
  </si>
  <si>
    <t>สำนักบริหารพื้นที่อนุรักษ์ที่ 11</t>
  </si>
  <si>
    <t>พัฒนาโครงสร้างพื้นฐานและสิ่งอำนวยความสะดวกเพื่อการท่องเที่ยวและกีฬา</t>
  </si>
  <si>
    <t>ส่งเสริมศิลปวัฒนธรรมและปัจจัยสนับสนุนการท่องเที่ยว</t>
  </si>
  <si>
    <t>องค์การบริหารส่วนตำบลบ้านยาง</t>
  </si>
  <si>
    <t>องค์การบริหารส่วนตำบลหินลาด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</si>
  <si>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</si>
  <si>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</si>
  <si>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</si>
  <si>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</si>
  <si>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</si>
  <si>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</si>
  <si>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</si>
  <si>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</si>
  <si>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</si>
  <si>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</si>
  <si>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3 ส่งเสริมการดำเนินงานด้านการท่องเที่ยว ศิลปวัฒนธรรม กีฬา และนันทนาการ</t>
  </si>
  <si>
    <t>1.1 กิจกรรมปรับปรุงภูมิทัศน์เมืองเก่าพิษณุโลกเพื่อการท่องเที่ยว</t>
  </si>
  <si>
    <t>แผนพัฒนาจังหวัดพิษณุโลก 4 ปี (พ.ศ.2561 - 2564)
ประเด็นยุทธ์ศาสตร์ที่ 3 ส่งเสริมการดำเนินงานด้านการท่องเที่ยว ศิลปวัฒนธรรม กีฬา และนันทนาการ</t>
  </si>
  <si>
    <t>กระทรวงการท่องเที่ยวและกีฬา</t>
  </si>
  <si>
    <t>สำนักงานท่องเที่ยวและกีฬาจังหวัดพิษณุโลก</t>
  </si>
  <si>
    <t>สำนักงานเกษตรจังหวัดพิษณุโลก</t>
  </si>
  <si>
    <t>สำนักงานการท่องเที่ยวและกีฬาจังหวัดพิษณุโลก</t>
  </si>
  <si>
    <t>6. โครงการส่งเสริมสนับสนุนการออกกำลังกายและการแข่งขันกีฬาของประชาชน จังหวัดพิษณุโลก</t>
  </si>
  <si>
    <t>6.3 กิจกรรมจัดหาอุปกรณ์กีฬา</t>
  </si>
  <si>
    <t>6.4 กิจกรรมส่งเสริมสนับสนุนกิจกรรมกีฬาที่สำคัญของจังหวัด</t>
  </si>
  <si>
    <t>พัฒนาบุคลากรและส่งเสริมการมีส่วนร่วมเพื่อพัฒนาการท่องเที่ยวและกีฬา</t>
  </si>
  <si>
    <t>ส่งเสริมศิลปวัฒนธรรมและปัจจัยสนับสนุนท่องเที่ยวและกีฬา</t>
  </si>
  <si>
    <t xml:space="preserve">2.1 กิจกรรมส่งเสริมการท่องเที่ยววิถีเกษตรโดยชุมชนจังหวัดพิษณุโลกอย่างยั่งยืน  </t>
  </si>
  <si>
    <t>อุทยานแห่งชาติ
ทุ่งแสลงหลวง</t>
  </si>
  <si>
    <t>สำนักงานโยธาธิการและผังเมืองจังหวัดพิษณุโลก</t>
  </si>
  <si>
    <t>3.2 กิจกรรมพัฒนาแหล่งท่องเที่ยวแบบชุมชนมีส่วนร่วมหรือแหล่งเรียนรู้เฉพาะทางเพื่อสร้างความโดดเด่นในภูมิภาคอาเซียนและพัฒนาฐานข้อมูลการท่องเที่ยว</t>
  </si>
  <si>
    <t>ผล
ผลิต</t>
  </si>
  <si>
    <t>บัญชีรายการชุดโครงการ (Project  Idea)</t>
  </si>
  <si>
    <t>3.1 กิจกรรมส่งเสริมสนับสนุนการท่องเที่ยว
ที่สำคัญจังหวัดพิษณุโลก</t>
  </si>
  <si>
    <t>4. โครงการพัฒนาบุคลากรด้านการท่องเที่ยว</t>
  </si>
  <si>
    <t>4.2 กิจกรรมฝึกอบรมพัฒนาบุคลากรด้านการท่องเที่ยวเชิงนิเวศ</t>
  </si>
  <si>
    <t>1.3 กิจกรรมก่อสร้างสวนสาธารณะ
ใจกลางเมืองพิษณุโลก</t>
  </si>
  <si>
    <t>1.7 กิจกรรมโครงการปรับปรุงสถานที่ท่องเที่ยวบริเวณที่สาธารณะประโยชน์
บึงทุ่งโขง หมู่ที่ ๓ ต.หินลาด</t>
  </si>
  <si>
    <t>1. โครงการส่งเสริมการท่องเที่ยวเชิงนิเวศน์</t>
  </si>
  <si>
    <t xml:space="preserve">1.1 กิจกรรมปรับปรุงภูมิทัศน์แหล่งท่องเที่ยวเชิงนิเวศจังหวัดพิษณุโลก          </t>
  </si>
  <si>
    <t>สำนักบริหารพื้นที่อนุรักษ์
ที่ 11</t>
  </si>
  <si>
    <t xml:space="preserve">1.2 กิจกรรมจัดทำสื่อเผยแพร่ประชาสัมพันธ์ข้อมูลการท่องเที่ยวเชิงนิเวศจังหวัดพิษณุโลก                       </t>
  </si>
  <si>
    <t>พัฒนาขีดความสามารถด้านการประชาสัมพันธ์และการตลาดท่องเที่ยว</t>
  </si>
  <si>
    <t>2. โครงการท่องเที่ยวเชิงเกษตรจังหวัดพิษณุโลก</t>
  </si>
  <si>
    <t>2.1 กิจกรรมเชื่อมโยงเส้นทางท่องเที่ยวเชิงเกษตรโดยชุมชน จังหวัดพิษณุโลก</t>
  </si>
  <si>
    <t>3. โครงการประชาสัมพันธ์และกิจกรรมการท่องเที่ยว</t>
  </si>
  <si>
    <t>4. โครงการการพัฒนาบุคลากรด้านการท่องเที่ยว</t>
  </si>
  <si>
    <t xml:space="preserve">4.1 กิจกรรมพัฒนาแนวคิดบุคลากรท่องเที่ยวและส่งเสริมกิจกรรม วัฒนธรรม ประเพณีและประชาสัมพันธ์การท่องเที่ยว จังหวัดพิษณุโลก </t>
  </si>
  <si>
    <t>5. โครงการพัฒนาแหล่งท่องเที่ยวที่สำคัญจังหวัดพิษณุโลก</t>
  </si>
  <si>
    <t>6.1 กิจกรรมอบรมผู้ฝึกสอน/ผู้ตัดสิน</t>
  </si>
  <si>
    <t>6.2 กิจกรรมส่งเสริมและสนับสนุนการแข่งขันกีฬาจังหวัดพิษณุโลก</t>
  </si>
  <si>
    <t>ส่งเสริมศิลปวัฒนธรรมและปัจจัยสนับสนุนการท่องเที่ยวและกีฬา</t>
  </si>
  <si>
    <t>สำนักงานวัฒนธรรม
จังหวัดพิษณุโลก</t>
  </si>
  <si>
    <t>7.1 กิจกรรมส่งเสริมการท่องเที่ยวเชิงศิลปวัฒนธรรมและประเพณีท้องถิ่น
จังหวัดพิษณุโลก</t>
  </si>
  <si>
    <t xml:space="preserve">1.3 กิจกรรมพัฒนาระบบสาธารณูปโภคและสิ่งอำนวยความสะดวกในแหล่งท่องเที่ยวเชิงนิเวศ จังหวัดพิษณุโลก 
</t>
  </si>
  <si>
    <t>1.4 กิจกรรมส่งเสริมการท่องเที่ยวประเพณีปักธงชัยซึ่งอยู่ในพื้นที่แหล่ง
ท่องเที่ยวเชิงนิเวศจังหวัดพิษณุโลก อุทยานแห่งชาติน้ำตกชาติตระการ</t>
  </si>
  <si>
    <t>3.1 กิจกรรมก่อสร้างโรงอาหารส่วนกลางในอุทยานแห่งชาติทุ่งแสลงหลวง ท้องที่ตำบลบ้านแยง อำเภอนครไทย จังหวัดพิษณุโลก</t>
  </si>
  <si>
    <t>3.2 กิจกรรมก่อสร้างค่ายเยาวชนหญิงและอาคารห้องน้ำหญิง อุทยานแห่งชาติน้ำตกชาติตระการ ตำบลชาติตระการ อำเภอชาติตระการ จังหวัดพิษณุโลก</t>
  </si>
  <si>
    <t>3.3 กิจกรรมปรับปรุงเส้นทางเดินชมน้ำตก
สำหรับผู้พิการ อุทยานแห่งชาติน้ำตก
ชาติตระการ ตำบลชาติตระการ อำเภอชาติตระการจังหวัดพิษณุโลก</t>
  </si>
  <si>
    <t>3.4 กิจกรรมก่อสร้างสิ่งอำนวยความสะดวกแก่นักท่องเที่ยวในพื้นที่อุทยานแห่งชาติทุ่งแสลงหลวง จังหวัดพิษณุโลก</t>
  </si>
  <si>
    <t>3.5 โครงการปรับปรุงภูมิทัศน์ริมตลิ่งหน้า
วัดเกาะแก้ว หมู่ที่ 4 ตำบลจอมทอง อำเภอเมือง จังหวัดพิษณุโลก</t>
  </si>
  <si>
    <t>4.2 กิจกรรมพัฒนาศักยภาพและส่งเสริมวิสาหกิจชุมชนเพื่อการพัฒนาสินค้าและบริการด้านการท่องเที่ยว จังหวัดพิษณุโลกอย่างยั่งยืน</t>
  </si>
  <si>
    <t>5.1 กิจกรรมพัฒนาแหล่งท่องเที่ยวและส่งเสริมกิจกรรมการท่องเที่ยวของจังหวัด</t>
  </si>
  <si>
    <t>7 โครงการส่งเสริมและสนับสนุนศิลปวัฒนธรรมและภูมิปัญญาท้องถิ่น</t>
  </si>
  <si>
    <t>1.1 กิจกรรมสนับสนุนและพัฒนาสิ่งอำนวย
ความสะดวกเพื่อการท่องเที่ยวเชิงนิเวศ</t>
  </si>
  <si>
    <t>2.1 กิจกรรมเชื่อมโยงเส้นทางท่องเที่ยวเชิง
เกษตรโดยชุมชน จังหวัดพิษณุโลก</t>
  </si>
  <si>
    <t>3.3 กิจกรรมจัดทำสื่อประชาสัมพันธ์การท่องเที่ยวเชิงนิเวศน์จังหวัดพิษณุโลก</t>
  </si>
  <si>
    <t>4.1 กิจกรรมพัฒนามัคคุเทศน์ตามแหล่งท่องเที่ยวที่สำคัญของจังหวัด</t>
  </si>
  <si>
    <t>พัฒนาบุคลากร
และส่งเสริมการมีส่วนร่วมเพื่อพัฒนาการท่องเที่ยว</t>
  </si>
  <si>
    <t>1. โครงการพัฒนาแหล่งท่องเที่ยวและส่งเสริมกิจกรรมการท่องเที่ยวจังหวัดพิษณุโลก</t>
  </si>
  <si>
    <t>1.2 กิจกรรมก่อสร้างสวนเฉลิมพระเกียรติ 
พระบามสมเด็จพระเจ้าอยู่หัวเฉลิมพระชนมพรรษา 80 พรรษา</t>
  </si>
  <si>
    <t>1.4 กิจกรรมปรับปรุงภูมิทัศน์สวนชมน่าน 
ระยะที่ 2</t>
  </si>
  <si>
    <t>1.5 กิจกรรมถนนคนเดินเมืองพิษณุโลก</t>
  </si>
  <si>
    <t>1.6 กิจกรรมส่งเสริมอุดหนุนกิจกรรมทาง
ศาสนาศิลปวัฒนธรรมและการศึกษา</t>
  </si>
  <si>
    <t>1.8 กิจกรรมก่อสร้างและปรับปรุงแหล่งท่องเที่ยว ตำบลบ้านยาง อำเภอวัดโบสถ์ 
จังหวัดพิษณุโลก</t>
  </si>
  <si>
    <t>3. โครงการประชาสัมพันธ์และจัดกิจกรรมสำคัญของการท่องเที่ยว</t>
  </si>
  <si>
    <t xml:space="preserve"> - สำนักงานสาธารณสุขจังหวัดพิษณุโลก
 - โรงพยาบาล
พุทธชินราช
 - โรงพยาบาล
ชุมชนทุกแห่ง</t>
  </si>
  <si>
    <t>วิทยาลัยการสาธารณสุขสิรินธร จังหวัดพิษณุโลก</t>
  </si>
  <si>
    <t>ที่ทำการปกครอง
อำเภอพรหมพิราม</t>
  </si>
  <si>
    <t xml:space="preserve">1.เพิ่มการเข้าถึงบริการสุขภาพช่องปากในประชาชนทุกกลุ่มทุกวัยและกลุ่มผู้สูงอายุจังหวัดพิษณุโลก </t>
  </si>
  <si>
    <t xml:space="preserve">2.พัฒนาการบริการแพทย์แผนไทยและการแพทย์ทางเลือก ในสถานบริการสาธารณสุขทุกระดับในจังหวัดพิษณุโลก
</t>
  </si>
  <si>
    <t>3.จัดตั้งศูนย์เรียนรู้เศรษฐกิจพอเพียงต้นแบบอำเภอพรหมพิราม จังหวัดพิษณุโลก</t>
  </si>
  <si>
    <t>แผนงานที่ 5 เสริมสร้างศักยภาพในการบริการและเครือข่ายการบริการสุขภาพและการดูแลผู้สูงอายุ</t>
  </si>
  <si>
    <t xml:space="preserve">บัญชีรายการชุดโครงการ </t>
  </si>
  <si>
    <t>4.ส่งเสริมสุขภาพสำหรับผู้สูงอายุ</t>
  </si>
  <si>
    <t xml:space="preserve"> - สำนักงานสาธารณสุข
 - สำนักงานพัฒนาสังคมและความมั่นคงของมนุษย์</t>
  </si>
  <si>
    <t>รวมทั้งสิ้น</t>
  </si>
  <si>
    <t xml:space="preserve">
แผนพัฒนาจังหวัดพิษณุโลก 4 ปี (พ.ศ.2561 - 2564)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</si>
</sst>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sz val="20"/>
      <name val="TH SarabunIT๙"/>
      <family val="2"/>
    </font>
    <font>
      <b/>
      <sz val="20"/>
      <name val="TH SarabunIT๙"/>
      <family val="2"/>
    </font>
    <font>
      <b/>
      <sz val="17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b/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0" fontId="7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164" fontId="2" fillId="2" borderId="1" xfId="1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left" vertical="top"/>
    </xf>
    <xf numFmtId="164" fontId="8" fillId="3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164" fontId="4" fillId="2" borderId="1" xfId="1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vertical="top" wrapText="1"/>
    </xf>
    <xf numFmtId="164" fontId="9" fillId="2" borderId="1" xfId="1" applyNumberFormat="1" applyFont="1" applyFill="1" applyBorder="1" applyAlignment="1">
      <alignment horizontal="center" vertical="top"/>
    </xf>
    <xf numFmtId="0" fontId="7" fillId="2" borderId="5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164" fontId="8" fillId="2" borderId="1" xfId="1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164" fontId="8" fillId="2" borderId="1" xfId="1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164" fontId="2" fillId="2" borderId="0" xfId="1" applyNumberFormat="1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/>
    </xf>
    <xf numFmtId="164" fontId="9" fillId="2" borderId="1" xfId="1" applyNumberFormat="1" applyFont="1" applyFill="1" applyBorder="1" applyAlignment="1">
      <alignment vertical="top"/>
    </xf>
    <xf numFmtId="164" fontId="4" fillId="2" borderId="1" xfId="1" applyNumberFormat="1" applyFont="1" applyFill="1" applyBorder="1" applyAlignment="1">
      <alignment vertical="top"/>
    </xf>
    <xf numFmtId="0" fontId="10" fillId="2" borderId="1" xfId="0" applyFont="1" applyFill="1" applyBorder="1" applyAlignment="1">
      <alignment horizontal="left" vertical="top" wrapText="1"/>
    </xf>
    <xf numFmtId="165" fontId="10" fillId="2" borderId="1" xfId="1" applyNumberFormat="1" applyFont="1" applyFill="1" applyBorder="1" applyAlignment="1">
      <alignment vertical="top"/>
    </xf>
    <xf numFmtId="164" fontId="7" fillId="2" borderId="0" xfId="0" applyNumberFormat="1" applyFont="1" applyFill="1" applyAlignment="1">
      <alignment horizontal="left" vertical="top"/>
    </xf>
    <xf numFmtId="164" fontId="3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164" fontId="2" fillId="0" borderId="1" xfId="1" applyNumberFormat="1" applyFont="1" applyBorder="1" applyAlignment="1">
      <alignment horizontal="center" vertical="top"/>
    </xf>
    <xf numFmtId="164" fontId="8" fillId="3" borderId="1" xfId="1" applyNumberFormat="1" applyFont="1" applyFill="1" applyBorder="1" applyAlignment="1">
      <alignment horizontal="left" vertical="center"/>
    </xf>
    <xf numFmtId="164" fontId="9" fillId="0" borderId="1" xfId="1" applyNumberFormat="1" applyFont="1" applyFill="1" applyBorder="1" applyAlignment="1">
      <alignment horizontal="left" vertical="top"/>
    </xf>
    <xf numFmtId="164" fontId="11" fillId="0" borderId="1" xfId="1" applyNumberFormat="1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9"/>
  <sheetViews>
    <sheetView tabSelected="1" topLeftCell="A4" zoomScale="93" zoomScaleNormal="93" workbookViewId="0">
      <selection activeCell="A8" sqref="A8"/>
    </sheetView>
  </sheetViews>
  <sheetFormatPr defaultColWidth="9" defaultRowHeight="22.5" x14ac:dyDescent="0.25"/>
  <cols>
    <col min="1" max="1" width="23" style="47" customWidth="1"/>
    <col min="2" max="2" width="7.85546875" style="48" customWidth="1"/>
    <col min="3" max="3" width="7.140625" style="48" customWidth="1"/>
    <col min="4" max="4" width="16.85546875" style="47" customWidth="1"/>
    <col min="5" max="9" width="21.28515625" style="49" customWidth="1"/>
    <col min="10" max="10" width="20.28515625" style="18" customWidth="1"/>
    <col min="11" max="16384" width="9" style="18"/>
  </cols>
  <sheetData>
    <row r="1" spans="1:9" ht="49.5" customHeight="1" x14ac:dyDescent="0.25">
      <c r="A1" s="74" t="s">
        <v>98</v>
      </c>
      <c r="B1" s="75"/>
      <c r="C1" s="75"/>
      <c r="D1" s="75"/>
      <c r="E1" s="75"/>
      <c r="F1" s="75"/>
      <c r="G1" s="75"/>
      <c r="H1" s="75"/>
      <c r="I1" s="75"/>
    </row>
    <row r="2" spans="1:9" s="19" customFormat="1" ht="30" customHeight="1" x14ac:dyDescent="0.25">
      <c r="A2" s="76" t="s">
        <v>94</v>
      </c>
      <c r="B2" s="77"/>
      <c r="C2" s="77"/>
      <c r="D2" s="78"/>
      <c r="E2" s="79" t="s">
        <v>9</v>
      </c>
      <c r="F2" s="80"/>
      <c r="G2" s="80"/>
      <c r="H2" s="80"/>
      <c r="I2" s="81"/>
    </row>
    <row r="3" spans="1:9" s="19" customFormat="1" ht="69.75" x14ac:dyDescent="0.25">
      <c r="A3" s="1" t="s">
        <v>0</v>
      </c>
      <c r="B3" s="2" t="s">
        <v>2</v>
      </c>
      <c r="C3" s="2" t="s">
        <v>42</v>
      </c>
      <c r="D3" s="2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s="8" customFormat="1" ht="26.25" x14ac:dyDescent="0.25">
      <c r="A4" s="82" t="s">
        <v>93</v>
      </c>
      <c r="B4" s="82"/>
      <c r="C4" s="82"/>
      <c r="D4" s="82"/>
      <c r="E4" s="82"/>
      <c r="F4" s="82"/>
      <c r="G4" s="82"/>
      <c r="H4" s="82"/>
      <c r="I4" s="82"/>
    </row>
    <row r="5" spans="1:9" s="65" customFormat="1" ht="135.75" customHeight="1" x14ac:dyDescent="0.25">
      <c r="A5" s="61" t="s">
        <v>90</v>
      </c>
      <c r="B5" s="64">
        <v>1</v>
      </c>
      <c r="C5" s="64">
        <v>4</v>
      </c>
      <c r="D5" s="62" t="s">
        <v>87</v>
      </c>
      <c r="E5" s="72">
        <v>0</v>
      </c>
      <c r="F5" s="63">
        <v>5150000</v>
      </c>
      <c r="G5" s="72">
        <v>0</v>
      </c>
      <c r="H5" s="72">
        <v>0</v>
      </c>
      <c r="I5" s="73">
        <f>F5+G5+H5</f>
        <v>5150000</v>
      </c>
    </row>
    <row r="6" spans="1:9" s="67" customFormat="1" ht="102.75" customHeight="1" x14ac:dyDescent="0.25">
      <c r="A6" s="61" t="s">
        <v>91</v>
      </c>
      <c r="B6" s="64">
        <v>1</v>
      </c>
      <c r="C6" s="66">
        <v>4</v>
      </c>
      <c r="D6" s="62" t="s">
        <v>88</v>
      </c>
      <c r="E6" s="72">
        <v>0</v>
      </c>
      <c r="F6" s="63">
        <v>1000000</v>
      </c>
      <c r="G6" s="72">
        <v>0</v>
      </c>
      <c r="H6" s="72">
        <v>0</v>
      </c>
      <c r="I6" s="73">
        <f t="shared" ref="I6:I8" si="0">F6+G6+H6</f>
        <v>1000000</v>
      </c>
    </row>
    <row r="7" spans="1:9" ht="86.25" customHeight="1" x14ac:dyDescent="0.25">
      <c r="A7" s="61" t="s">
        <v>92</v>
      </c>
      <c r="B7" s="60">
        <v>1</v>
      </c>
      <c r="C7" s="11">
        <v>4</v>
      </c>
      <c r="D7" s="62" t="s">
        <v>89</v>
      </c>
      <c r="E7" s="72">
        <v>0</v>
      </c>
      <c r="F7" s="63">
        <v>17200000</v>
      </c>
      <c r="G7" s="72">
        <v>0</v>
      </c>
      <c r="H7" s="72">
        <v>0</v>
      </c>
      <c r="I7" s="73">
        <f t="shared" si="0"/>
        <v>17200000</v>
      </c>
    </row>
    <row r="8" spans="1:9" ht="80.25" customHeight="1" x14ac:dyDescent="0.25">
      <c r="A8" s="68" t="s">
        <v>95</v>
      </c>
      <c r="B8" s="60">
        <v>1</v>
      </c>
      <c r="C8" s="11">
        <v>4</v>
      </c>
      <c r="D8" s="69" t="s">
        <v>96</v>
      </c>
      <c r="E8" s="72">
        <v>0</v>
      </c>
      <c r="F8" s="72">
        <v>0</v>
      </c>
      <c r="G8" s="70">
        <v>15000000</v>
      </c>
      <c r="H8" s="70">
        <v>15000000</v>
      </c>
      <c r="I8" s="73">
        <f t="shared" si="0"/>
        <v>30000000</v>
      </c>
    </row>
    <row r="9" spans="1:9" ht="29.25" customHeight="1" x14ac:dyDescent="0.25">
      <c r="A9" s="83" t="s">
        <v>97</v>
      </c>
      <c r="B9" s="84"/>
      <c r="C9" s="84"/>
      <c r="D9" s="85"/>
      <c r="E9" s="71">
        <f>SUM(E5:E8)</f>
        <v>0</v>
      </c>
      <c r="F9" s="71">
        <f t="shared" ref="F9:I9" si="1">SUM(F5:F8)</f>
        <v>23350000</v>
      </c>
      <c r="G9" s="71">
        <f t="shared" si="1"/>
        <v>15000000</v>
      </c>
      <c r="H9" s="71">
        <f t="shared" si="1"/>
        <v>15000000</v>
      </c>
      <c r="I9" s="71">
        <f t="shared" si="1"/>
        <v>53350000</v>
      </c>
    </row>
  </sheetData>
  <mergeCells count="5">
    <mergeCell ref="A1:I1"/>
    <mergeCell ref="A2:D2"/>
    <mergeCell ref="E2:I2"/>
    <mergeCell ref="A4:I4"/>
    <mergeCell ref="A9:D9"/>
  </mergeCells>
  <pageMargins left="0.59" right="0.3" top="0.43" bottom="0.22" header="0.3" footer="0.16"/>
  <pageSetup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zoomScale="73" zoomScaleNormal="73" workbookViewId="0">
      <selection activeCell="A56" sqref="A56:XFD56"/>
    </sheetView>
  </sheetViews>
  <sheetFormatPr defaultColWidth="9" defaultRowHeight="22.5" x14ac:dyDescent="0.25"/>
  <cols>
    <col min="1" max="1" width="36.7109375" style="47" customWidth="1"/>
    <col min="2" max="2" width="22.28515625" style="18" customWidth="1"/>
    <col min="3" max="4" width="9.140625" style="48" customWidth="1"/>
    <col min="5" max="5" width="20.28515625" style="47" customWidth="1"/>
    <col min="6" max="6" width="23.42578125" style="49" customWidth="1"/>
    <col min="7" max="7" width="20.28515625" style="18" customWidth="1"/>
    <col min="8" max="16384" width="9" style="18"/>
  </cols>
  <sheetData>
    <row r="1" spans="1:6" ht="60.75" customHeight="1" x14ac:dyDescent="0.25">
      <c r="A1" s="74" t="s">
        <v>28</v>
      </c>
      <c r="B1" s="75"/>
      <c r="C1" s="75"/>
      <c r="D1" s="75"/>
      <c r="E1" s="75"/>
      <c r="F1" s="75"/>
    </row>
    <row r="2" spans="1:6" s="19" customFormat="1" ht="27.75" x14ac:dyDescent="0.25">
      <c r="A2" s="91" t="s">
        <v>43</v>
      </c>
      <c r="B2" s="91"/>
      <c r="C2" s="91"/>
      <c r="D2" s="91"/>
      <c r="E2" s="91"/>
      <c r="F2" s="59" t="s">
        <v>9</v>
      </c>
    </row>
    <row r="3" spans="1:6" s="19" customFormat="1" ht="46.5" x14ac:dyDescent="0.25">
      <c r="A3" s="1" t="s">
        <v>0</v>
      </c>
      <c r="B3" s="1" t="s">
        <v>1</v>
      </c>
      <c r="C3" s="2" t="s">
        <v>2</v>
      </c>
      <c r="D3" s="2" t="s">
        <v>42</v>
      </c>
      <c r="E3" s="2" t="s">
        <v>3</v>
      </c>
      <c r="F3" s="3" t="s">
        <v>4</v>
      </c>
    </row>
    <row r="4" spans="1:6" s="20" customFormat="1" ht="26.25" x14ac:dyDescent="0.25">
      <c r="A4" s="92" t="s">
        <v>26</v>
      </c>
      <c r="B4" s="92"/>
      <c r="C4" s="92"/>
      <c r="D4" s="92"/>
      <c r="E4" s="92"/>
      <c r="F4" s="92"/>
    </row>
    <row r="5" spans="1:6" s="8" customFormat="1" ht="26.25" x14ac:dyDescent="0.25">
      <c r="A5" s="82" t="s">
        <v>16</v>
      </c>
      <c r="B5" s="82"/>
      <c r="C5" s="82"/>
      <c r="D5" s="82"/>
      <c r="E5" s="82"/>
      <c r="F5" s="82"/>
    </row>
    <row r="6" spans="1:6" s="22" customFormat="1" ht="52.5" x14ac:dyDescent="0.25">
      <c r="A6" s="25" t="s">
        <v>49</v>
      </c>
      <c r="B6" s="53"/>
      <c r="C6" s="53"/>
      <c r="D6" s="53"/>
      <c r="E6" s="53"/>
      <c r="F6" s="21">
        <f>SUM(F7:F10)</f>
        <v>11715000</v>
      </c>
    </row>
    <row r="7" spans="1:6" ht="67.5" customHeight="1" x14ac:dyDescent="0.25">
      <c r="A7" s="13" t="s">
        <v>50</v>
      </c>
      <c r="B7" s="10" t="s">
        <v>12</v>
      </c>
      <c r="C7" s="11">
        <v>1</v>
      </c>
      <c r="D7" s="11">
        <v>3</v>
      </c>
      <c r="E7" s="23" t="s">
        <v>51</v>
      </c>
      <c r="F7" s="54">
        <v>3850000</v>
      </c>
    </row>
    <row r="8" spans="1:6" ht="90" x14ac:dyDescent="0.25">
      <c r="A8" s="13" t="s">
        <v>52</v>
      </c>
      <c r="B8" s="10" t="s">
        <v>53</v>
      </c>
      <c r="C8" s="11">
        <v>1</v>
      </c>
      <c r="D8" s="11">
        <v>3</v>
      </c>
      <c r="E8" s="23" t="s">
        <v>51</v>
      </c>
      <c r="F8" s="54">
        <v>2000000</v>
      </c>
    </row>
    <row r="9" spans="1:6" ht="69" customHeight="1" x14ac:dyDescent="0.25">
      <c r="A9" s="13" t="s">
        <v>65</v>
      </c>
      <c r="B9" s="10" t="s">
        <v>12</v>
      </c>
      <c r="C9" s="11">
        <v>1</v>
      </c>
      <c r="D9" s="11">
        <v>3</v>
      </c>
      <c r="E9" s="23" t="s">
        <v>51</v>
      </c>
      <c r="F9" s="54">
        <v>4305000</v>
      </c>
    </row>
    <row r="10" spans="1:6" ht="93" x14ac:dyDescent="0.25">
      <c r="A10" s="13" t="s">
        <v>66</v>
      </c>
      <c r="B10" s="10" t="s">
        <v>37</v>
      </c>
      <c r="C10" s="11">
        <v>1</v>
      </c>
      <c r="D10" s="11">
        <v>3</v>
      </c>
      <c r="E10" s="23" t="s">
        <v>51</v>
      </c>
      <c r="F10" s="24">
        <v>1560000</v>
      </c>
    </row>
    <row r="11" spans="1:6" ht="52.5" x14ac:dyDescent="0.25">
      <c r="A11" s="25" t="s">
        <v>54</v>
      </c>
      <c r="B11" s="26"/>
      <c r="C11" s="26"/>
      <c r="D11" s="26"/>
      <c r="E11" s="26"/>
      <c r="F11" s="21">
        <f>F12+F13</f>
        <v>5360000</v>
      </c>
    </row>
    <row r="12" spans="1:6" ht="66" customHeight="1" x14ac:dyDescent="0.25">
      <c r="A12" s="13" t="s">
        <v>55</v>
      </c>
      <c r="B12" s="10" t="s">
        <v>12</v>
      </c>
      <c r="C12" s="11">
        <v>1</v>
      </c>
      <c r="D12" s="11">
        <v>1</v>
      </c>
      <c r="E12" s="10" t="s">
        <v>31</v>
      </c>
      <c r="F12" s="12">
        <v>2000000</v>
      </c>
    </row>
    <row r="13" spans="1:6" ht="69.75" x14ac:dyDescent="0.25">
      <c r="A13" s="13" t="s">
        <v>38</v>
      </c>
      <c r="B13" s="10" t="s">
        <v>37</v>
      </c>
      <c r="C13" s="11">
        <v>1</v>
      </c>
      <c r="D13" s="11">
        <v>3</v>
      </c>
      <c r="E13" s="23" t="s">
        <v>31</v>
      </c>
      <c r="F13" s="54">
        <v>3360000</v>
      </c>
    </row>
    <row r="14" spans="1:6" s="22" customFormat="1" ht="52.5" x14ac:dyDescent="0.25">
      <c r="A14" s="34" t="s">
        <v>56</v>
      </c>
      <c r="B14" s="28"/>
      <c r="C14" s="29"/>
      <c r="D14" s="29"/>
      <c r="E14" s="53"/>
      <c r="F14" s="55">
        <f>F15+F16+F17+F18+F19</f>
        <v>26186000</v>
      </c>
    </row>
    <row r="15" spans="1:6" ht="93" x14ac:dyDescent="0.25">
      <c r="A15" s="13" t="s">
        <v>67</v>
      </c>
      <c r="B15" s="10" t="s">
        <v>12</v>
      </c>
      <c r="C15" s="11">
        <v>1</v>
      </c>
      <c r="D15" s="11">
        <v>3</v>
      </c>
      <c r="E15" s="23" t="s">
        <v>51</v>
      </c>
      <c r="F15" s="54">
        <v>1419000</v>
      </c>
    </row>
    <row r="16" spans="1:6" ht="116.25" x14ac:dyDescent="0.25">
      <c r="A16" s="13" t="s">
        <v>68</v>
      </c>
      <c r="B16" s="10" t="s">
        <v>12</v>
      </c>
      <c r="C16" s="11">
        <v>1</v>
      </c>
      <c r="D16" s="11">
        <v>3</v>
      </c>
      <c r="E16" s="23" t="s">
        <v>51</v>
      </c>
      <c r="F16" s="54">
        <v>2000000</v>
      </c>
    </row>
    <row r="17" spans="1:7" ht="95.25" customHeight="1" x14ac:dyDescent="0.25">
      <c r="A17" s="13" t="s">
        <v>69</v>
      </c>
      <c r="B17" s="10" t="s">
        <v>12</v>
      </c>
      <c r="C17" s="11">
        <v>1</v>
      </c>
      <c r="D17" s="11">
        <v>3</v>
      </c>
      <c r="E17" s="23" t="s">
        <v>51</v>
      </c>
      <c r="F17" s="54">
        <v>650000</v>
      </c>
    </row>
    <row r="18" spans="1:7" ht="73.5" customHeight="1" x14ac:dyDescent="0.25">
      <c r="A18" s="13" t="s">
        <v>70</v>
      </c>
      <c r="B18" s="10" t="s">
        <v>12</v>
      </c>
      <c r="C18" s="11">
        <v>1</v>
      </c>
      <c r="D18" s="11">
        <v>3</v>
      </c>
      <c r="E18" s="23" t="s">
        <v>39</v>
      </c>
      <c r="F18" s="24">
        <v>2117000</v>
      </c>
    </row>
    <row r="19" spans="1:7" s="30" customFormat="1" ht="72.75" customHeight="1" x14ac:dyDescent="0.25">
      <c r="A19" s="13" t="s">
        <v>71</v>
      </c>
      <c r="B19" s="10" t="s">
        <v>12</v>
      </c>
      <c r="C19" s="11">
        <v>1</v>
      </c>
      <c r="D19" s="11">
        <v>3</v>
      </c>
      <c r="E19" s="56" t="s">
        <v>40</v>
      </c>
      <c r="F19" s="57">
        <v>20000000</v>
      </c>
    </row>
    <row r="20" spans="1:7" s="22" customFormat="1" ht="63.75" customHeight="1" x14ac:dyDescent="0.25">
      <c r="A20" s="25" t="s">
        <v>57</v>
      </c>
      <c r="B20" s="26"/>
      <c r="C20" s="26"/>
      <c r="D20" s="26"/>
      <c r="E20" s="26"/>
      <c r="F20" s="55">
        <f>F21+F22</f>
        <v>17450000</v>
      </c>
      <c r="G20" s="58"/>
    </row>
    <row r="21" spans="1:7" ht="97.5" customHeight="1" x14ac:dyDescent="0.25">
      <c r="A21" s="13" t="s">
        <v>58</v>
      </c>
      <c r="B21" s="10" t="s">
        <v>36</v>
      </c>
      <c r="C21" s="11">
        <v>1</v>
      </c>
      <c r="D21" s="11">
        <v>3</v>
      </c>
      <c r="E21" s="23" t="s">
        <v>30</v>
      </c>
      <c r="F21" s="54">
        <v>15500000</v>
      </c>
    </row>
    <row r="22" spans="1:7" ht="101.25" customHeight="1" x14ac:dyDescent="0.25">
      <c r="A22" s="13" t="s">
        <v>72</v>
      </c>
      <c r="B22" s="10" t="s">
        <v>36</v>
      </c>
      <c r="C22" s="11">
        <v>1</v>
      </c>
      <c r="D22" s="11">
        <v>3</v>
      </c>
      <c r="E22" s="23" t="s">
        <v>31</v>
      </c>
      <c r="F22" s="54">
        <v>1950000</v>
      </c>
    </row>
    <row r="23" spans="1:7" s="22" customFormat="1" ht="55.5" customHeight="1" x14ac:dyDescent="0.25">
      <c r="A23" s="25" t="s">
        <v>59</v>
      </c>
      <c r="B23" s="26"/>
      <c r="C23" s="26"/>
      <c r="D23" s="26"/>
      <c r="E23" s="26"/>
      <c r="F23" s="21">
        <f>SUM(F24)</f>
        <v>20000000</v>
      </c>
    </row>
    <row r="24" spans="1:7" ht="48.75" customHeight="1" x14ac:dyDescent="0.25">
      <c r="A24" s="13" t="s">
        <v>73</v>
      </c>
      <c r="B24" s="10" t="s">
        <v>13</v>
      </c>
      <c r="C24" s="11">
        <v>1</v>
      </c>
      <c r="D24" s="11">
        <v>1</v>
      </c>
      <c r="E24" s="10" t="s">
        <v>32</v>
      </c>
      <c r="F24" s="12">
        <v>20000000</v>
      </c>
    </row>
    <row r="25" spans="1:7" s="32" customFormat="1" ht="82.5" customHeight="1" x14ac:dyDescent="0.25">
      <c r="A25" s="25" t="s">
        <v>33</v>
      </c>
      <c r="B25" s="31"/>
      <c r="C25" s="31"/>
      <c r="D25" s="31"/>
      <c r="E25" s="31"/>
      <c r="F25" s="21">
        <f>F26+F27+F28+F29</f>
        <v>25000000</v>
      </c>
    </row>
    <row r="26" spans="1:7" ht="75" customHeight="1" x14ac:dyDescent="0.25">
      <c r="A26" s="13" t="s">
        <v>60</v>
      </c>
      <c r="B26" s="10" t="s">
        <v>36</v>
      </c>
      <c r="C26" s="11">
        <v>1</v>
      </c>
      <c r="D26" s="11">
        <v>1</v>
      </c>
      <c r="E26" s="10" t="s">
        <v>32</v>
      </c>
      <c r="F26" s="12">
        <v>7000000</v>
      </c>
    </row>
    <row r="27" spans="1:7" ht="57" customHeight="1" x14ac:dyDescent="0.25">
      <c r="A27" s="13" t="s">
        <v>61</v>
      </c>
      <c r="B27" s="10" t="s">
        <v>13</v>
      </c>
      <c r="C27" s="11">
        <v>1</v>
      </c>
      <c r="D27" s="11">
        <v>1</v>
      </c>
      <c r="E27" s="10" t="s">
        <v>32</v>
      </c>
      <c r="F27" s="12">
        <v>7000000</v>
      </c>
    </row>
    <row r="28" spans="1:7" ht="57" customHeight="1" x14ac:dyDescent="0.25">
      <c r="A28" s="13" t="s">
        <v>34</v>
      </c>
      <c r="B28" s="10" t="s">
        <v>13</v>
      </c>
      <c r="C28" s="11">
        <v>1</v>
      </c>
      <c r="D28" s="11">
        <v>1</v>
      </c>
      <c r="E28" s="10" t="s">
        <v>32</v>
      </c>
      <c r="F28" s="12">
        <v>4000000</v>
      </c>
    </row>
    <row r="29" spans="1:7" ht="45" customHeight="1" x14ac:dyDescent="0.25">
      <c r="A29" s="13" t="s">
        <v>35</v>
      </c>
      <c r="B29" s="10" t="s">
        <v>13</v>
      </c>
      <c r="C29" s="11">
        <v>1</v>
      </c>
      <c r="D29" s="11">
        <v>1</v>
      </c>
      <c r="E29" s="10" t="s">
        <v>32</v>
      </c>
      <c r="F29" s="12">
        <v>7000000</v>
      </c>
    </row>
    <row r="30" spans="1:7" ht="54.75" customHeight="1" x14ac:dyDescent="0.25">
      <c r="A30" s="25" t="s">
        <v>74</v>
      </c>
      <c r="B30" s="33"/>
      <c r="C30" s="33"/>
      <c r="D30" s="33"/>
      <c r="E30" s="33"/>
      <c r="F30" s="21">
        <f>SUM(F31)</f>
        <v>5000000</v>
      </c>
    </row>
    <row r="31" spans="1:7" ht="76.5" customHeight="1" x14ac:dyDescent="0.25">
      <c r="A31" s="13" t="s">
        <v>64</v>
      </c>
      <c r="B31" s="10" t="s">
        <v>62</v>
      </c>
      <c r="C31" s="11">
        <v>1</v>
      </c>
      <c r="D31" s="11">
        <v>1</v>
      </c>
      <c r="E31" s="10" t="s">
        <v>63</v>
      </c>
      <c r="F31" s="12">
        <v>5000000</v>
      </c>
    </row>
    <row r="32" spans="1:7" s="8" customFormat="1" ht="26.25" x14ac:dyDescent="0.25">
      <c r="A32" s="82" t="s">
        <v>17</v>
      </c>
      <c r="B32" s="82"/>
      <c r="C32" s="82"/>
      <c r="D32" s="82"/>
      <c r="E32" s="82"/>
      <c r="F32" s="82"/>
    </row>
    <row r="33" spans="1:7" s="20" customFormat="1" ht="53.25" customHeight="1" x14ac:dyDescent="0.25">
      <c r="A33" s="34" t="s">
        <v>49</v>
      </c>
      <c r="B33" s="28"/>
      <c r="C33" s="28"/>
      <c r="D33" s="28"/>
      <c r="E33" s="28"/>
      <c r="F33" s="35">
        <f>SUM(F34:F34)</f>
        <v>15000000</v>
      </c>
    </row>
    <row r="34" spans="1:7" ht="72.75" customHeight="1" x14ac:dyDescent="0.25">
      <c r="A34" s="13" t="s">
        <v>75</v>
      </c>
      <c r="B34" s="10" t="s">
        <v>12</v>
      </c>
      <c r="C34" s="11">
        <v>2</v>
      </c>
      <c r="D34" s="11">
        <v>1</v>
      </c>
      <c r="E34" s="10" t="s">
        <v>11</v>
      </c>
      <c r="F34" s="12">
        <v>15000000</v>
      </c>
    </row>
    <row r="35" spans="1:7" ht="58.5" customHeight="1" x14ac:dyDescent="0.25">
      <c r="A35" s="34" t="s">
        <v>54</v>
      </c>
      <c r="B35" s="10"/>
      <c r="C35" s="11"/>
      <c r="D35" s="11"/>
      <c r="E35" s="10"/>
      <c r="F35" s="27">
        <f>SUM(F36:F36)</f>
        <v>2000000</v>
      </c>
      <c r="G35" s="36"/>
    </row>
    <row r="36" spans="1:7" ht="69.75" customHeight="1" x14ac:dyDescent="0.25">
      <c r="A36" s="13" t="s">
        <v>76</v>
      </c>
      <c r="B36" s="10" t="s">
        <v>12</v>
      </c>
      <c r="C36" s="11">
        <v>2</v>
      </c>
      <c r="D36" s="11">
        <v>1</v>
      </c>
      <c r="E36" s="10" t="s">
        <v>31</v>
      </c>
      <c r="F36" s="12">
        <v>2000000</v>
      </c>
    </row>
    <row r="37" spans="1:7" ht="54" customHeight="1" x14ac:dyDescent="0.25">
      <c r="A37" s="34" t="s">
        <v>86</v>
      </c>
      <c r="B37" s="10"/>
      <c r="C37" s="11"/>
      <c r="D37" s="11"/>
      <c r="E37" s="10"/>
      <c r="F37" s="27">
        <f>SUM(F38:F41)</f>
        <v>72000000</v>
      </c>
      <c r="G37" s="36"/>
    </row>
    <row r="38" spans="1:7" ht="69" customHeight="1" x14ac:dyDescent="0.25">
      <c r="A38" s="13" t="s">
        <v>44</v>
      </c>
      <c r="B38" s="10" t="s">
        <v>13</v>
      </c>
      <c r="C38" s="11">
        <v>2</v>
      </c>
      <c r="D38" s="11">
        <v>2</v>
      </c>
      <c r="E38" s="10" t="s">
        <v>30</v>
      </c>
      <c r="F38" s="12">
        <v>10000000</v>
      </c>
    </row>
    <row r="39" spans="1:7" ht="51" customHeight="1" x14ac:dyDescent="0.25">
      <c r="A39" s="86" t="s">
        <v>41</v>
      </c>
      <c r="B39" s="10" t="s">
        <v>13</v>
      </c>
      <c r="C39" s="11">
        <v>2</v>
      </c>
      <c r="D39" s="11">
        <v>2</v>
      </c>
      <c r="E39" s="10" t="s">
        <v>29</v>
      </c>
      <c r="F39" s="12">
        <v>40000000</v>
      </c>
    </row>
    <row r="40" spans="1:7" ht="48" customHeight="1" x14ac:dyDescent="0.25">
      <c r="A40" s="87"/>
      <c r="B40" s="10" t="s">
        <v>13</v>
      </c>
      <c r="C40" s="11">
        <v>2</v>
      </c>
      <c r="D40" s="11">
        <v>2</v>
      </c>
      <c r="E40" s="10" t="s">
        <v>11</v>
      </c>
      <c r="F40" s="12">
        <v>20000000</v>
      </c>
    </row>
    <row r="41" spans="1:7" ht="48.75" customHeight="1" x14ac:dyDescent="0.25">
      <c r="A41" s="13" t="s">
        <v>77</v>
      </c>
      <c r="B41" s="10" t="s">
        <v>13</v>
      </c>
      <c r="C41" s="11">
        <v>2</v>
      </c>
      <c r="D41" s="11">
        <v>2</v>
      </c>
      <c r="E41" s="10" t="s">
        <v>11</v>
      </c>
      <c r="F41" s="12">
        <v>2000000</v>
      </c>
    </row>
    <row r="42" spans="1:7" ht="54.75" customHeight="1" x14ac:dyDescent="0.25">
      <c r="A42" s="34" t="s">
        <v>45</v>
      </c>
      <c r="B42" s="10"/>
      <c r="C42" s="11"/>
      <c r="D42" s="11"/>
      <c r="E42" s="10"/>
      <c r="F42" s="12">
        <f>F43+F44</f>
        <v>4000000</v>
      </c>
    </row>
    <row r="43" spans="1:7" ht="51.75" customHeight="1" x14ac:dyDescent="0.25">
      <c r="A43" s="13" t="s">
        <v>78</v>
      </c>
      <c r="B43" s="10" t="s">
        <v>13</v>
      </c>
      <c r="C43" s="11">
        <v>2</v>
      </c>
      <c r="D43" s="11">
        <v>1</v>
      </c>
      <c r="E43" s="10" t="s">
        <v>32</v>
      </c>
      <c r="F43" s="12">
        <v>2000000</v>
      </c>
    </row>
    <row r="44" spans="1:7" ht="69" customHeight="1" x14ac:dyDescent="0.25">
      <c r="A44" s="13" t="s">
        <v>46</v>
      </c>
      <c r="B44" s="10" t="s">
        <v>79</v>
      </c>
      <c r="C44" s="11">
        <v>2</v>
      </c>
      <c r="D44" s="11">
        <v>2</v>
      </c>
      <c r="E44" s="10" t="s">
        <v>11</v>
      </c>
      <c r="F44" s="12">
        <v>2000000</v>
      </c>
    </row>
    <row r="45" spans="1:7" ht="56.25" customHeight="1" x14ac:dyDescent="0.25">
      <c r="A45" s="34" t="s">
        <v>59</v>
      </c>
      <c r="B45" s="10"/>
      <c r="C45" s="11"/>
      <c r="D45" s="11"/>
      <c r="E45" s="10"/>
      <c r="F45" s="12">
        <f>F46</f>
        <v>20000000</v>
      </c>
    </row>
    <row r="46" spans="1:7" ht="50.25" customHeight="1" x14ac:dyDescent="0.25">
      <c r="A46" s="13" t="s">
        <v>73</v>
      </c>
      <c r="B46" s="10" t="s">
        <v>13</v>
      </c>
      <c r="C46" s="11">
        <v>2</v>
      </c>
      <c r="D46" s="11">
        <v>1</v>
      </c>
      <c r="E46" s="10" t="s">
        <v>32</v>
      </c>
      <c r="F46" s="12">
        <v>20000000</v>
      </c>
    </row>
    <row r="47" spans="1:7" ht="80.25" customHeight="1" x14ac:dyDescent="0.25">
      <c r="A47" s="34" t="s">
        <v>33</v>
      </c>
      <c r="B47" s="10"/>
      <c r="C47" s="11"/>
      <c r="D47" s="11"/>
      <c r="E47" s="10"/>
      <c r="F47" s="12">
        <f>SUM(F48:F51)</f>
        <v>25000000</v>
      </c>
      <c r="G47" s="36"/>
    </row>
    <row r="48" spans="1:7" ht="66.75" customHeight="1" x14ac:dyDescent="0.25">
      <c r="A48" s="13" t="s">
        <v>60</v>
      </c>
      <c r="B48" s="10" t="s">
        <v>36</v>
      </c>
      <c r="C48" s="11">
        <v>2</v>
      </c>
      <c r="D48" s="11">
        <v>1</v>
      </c>
      <c r="E48" s="10" t="s">
        <v>32</v>
      </c>
      <c r="F48" s="12">
        <v>7000000</v>
      </c>
    </row>
    <row r="49" spans="1:6" ht="51" customHeight="1" x14ac:dyDescent="0.25">
      <c r="A49" s="13" t="s">
        <v>61</v>
      </c>
      <c r="B49" s="10" t="s">
        <v>13</v>
      </c>
      <c r="C49" s="11">
        <v>2</v>
      </c>
      <c r="D49" s="11">
        <v>1</v>
      </c>
      <c r="E49" s="10" t="s">
        <v>32</v>
      </c>
      <c r="F49" s="12">
        <v>7000000</v>
      </c>
    </row>
    <row r="50" spans="1:6" ht="51" customHeight="1" x14ac:dyDescent="0.25">
      <c r="A50" s="13" t="s">
        <v>34</v>
      </c>
      <c r="B50" s="10" t="s">
        <v>13</v>
      </c>
      <c r="C50" s="11">
        <v>2</v>
      </c>
      <c r="D50" s="11">
        <v>1</v>
      </c>
      <c r="E50" s="10" t="s">
        <v>32</v>
      </c>
      <c r="F50" s="12">
        <v>4000000</v>
      </c>
    </row>
    <row r="51" spans="1:6" ht="51" customHeight="1" x14ac:dyDescent="0.25">
      <c r="A51" s="13" t="s">
        <v>35</v>
      </c>
      <c r="B51" s="10" t="s">
        <v>13</v>
      </c>
      <c r="C51" s="11">
        <v>2</v>
      </c>
      <c r="D51" s="11">
        <v>1</v>
      </c>
      <c r="E51" s="10" t="s">
        <v>32</v>
      </c>
      <c r="F51" s="12">
        <v>7000000</v>
      </c>
    </row>
    <row r="52" spans="1:6" s="8" customFormat="1" ht="26.25" x14ac:dyDescent="0.25">
      <c r="A52" s="88" t="s">
        <v>18</v>
      </c>
      <c r="B52" s="89"/>
      <c r="C52" s="89"/>
      <c r="D52" s="89"/>
      <c r="E52" s="89"/>
      <c r="F52" s="89"/>
    </row>
    <row r="53" spans="1:6" s="19" customFormat="1" ht="78.75" x14ac:dyDescent="0.25">
      <c r="A53" s="34" t="s">
        <v>80</v>
      </c>
      <c r="B53" s="37"/>
      <c r="C53" s="37"/>
      <c r="D53" s="37"/>
      <c r="E53" s="37"/>
      <c r="F53" s="35">
        <f>F54+F55+F56+F57+F58+F59+F60+F61</f>
        <v>360002600</v>
      </c>
    </row>
    <row r="54" spans="1:6" ht="71.25" customHeight="1" x14ac:dyDescent="0.25">
      <c r="A54" s="13" t="s">
        <v>27</v>
      </c>
      <c r="B54" s="10" t="s">
        <v>12</v>
      </c>
      <c r="C54" s="11">
        <v>3</v>
      </c>
      <c r="D54" s="11">
        <v>1</v>
      </c>
      <c r="E54" s="10" t="s">
        <v>10</v>
      </c>
      <c r="F54" s="12">
        <v>263752600</v>
      </c>
    </row>
    <row r="55" spans="1:6" ht="75.75" customHeight="1" x14ac:dyDescent="0.25">
      <c r="A55" s="13" t="s">
        <v>81</v>
      </c>
      <c r="B55" s="10" t="s">
        <v>12</v>
      </c>
      <c r="C55" s="11">
        <v>3</v>
      </c>
      <c r="D55" s="11">
        <v>1</v>
      </c>
      <c r="E55" s="10" t="s">
        <v>10</v>
      </c>
      <c r="F55" s="12">
        <v>15000000</v>
      </c>
    </row>
    <row r="56" spans="1:6" ht="69.75" customHeight="1" x14ac:dyDescent="0.25">
      <c r="A56" s="13" t="s">
        <v>47</v>
      </c>
      <c r="B56" s="10" t="s">
        <v>12</v>
      </c>
      <c r="C56" s="11">
        <v>3</v>
      </c>
      <c r="D56" s="11">
        <v>1</v>
      </c>
      <c r="E56" s="10" t="s">
        <v>10</v>
      </c>
      <c r="F56" s="12">
        <v>30000000</v>
      </c>
    </row>
    <row r="57" spans="1:6" ht="70.5" customHeight="1" x14ac:dyDescent="0.25">
      <c r="A57" s="13" t="s">
        <v>82</v>
      </c>
      <c r="B57" s="10" t="s">
        <v>12</v>
      </c>
      <c r="C57" s="11">
        <v>3</v>
      </c>
      <c r="D57" s="11">
        <v>1</v>
      </c>
      <c r="E57" s="10" t="s">
        <v>10</v>
      </c>
      <c r="F57" s="12">
        <v>3000000</v>
      </c>
    </row>
    <row r="58" spans="1:6" ht="47.25" customHeight="1" x14ac:dyDescent="0.25">
      <c r="A58" s="13" t="s">
        <v>83</v>
      </c>
      <c r="B58" s="10" t="s">
        <v>13</v>
      </c>
      <c r="C58" s="11">
        <v>3</v>
      </c>
      <c r="D58" s="11">
        <v>1</v>
      </c>
      <c r="E58" s="10" t="s">
        <v>10</v>
      </c>
      <c r="F58" s="12">
        <v>1250000</v>
      </c>
    </row>
    <row r="59" spans="1:6" ht="53.25" customHeight="1" x14ac:dyDescent="0.25">
      <c r="A59" s="13" t="s">
        <v>84</v>
      </c>
      <c r="B59" s="10" t="s">
        <v>13</v>
      </c>
      <c r="C59" s="11">
        <v>3</v>
      </c>
      <c r="D59" s="11">
        <v>2</v>
      </c>
      <c r="E59" s="10" t="s">
        <v>10</v>
      </c>
      <c r="F59" s="12">
        <v>4000000</v>
      </c>
    </row>
    <row r="60" spans="1:6" ht="77.25" customHeight="1" x14ac:dyDescent="0.25">
      <c r="A60" s="13" t="s">
        <v>48</v>
      </c>
      <c r="B60" s="10" t="s">
        <v>12</v>
      </c>
      <c r="C60" s="11">
        <v>3</v>
      </c>
      <c r="D60" s="11">
        <v>1</v>
      </c>
      <c r="E60" s="10" t="s">
        <v>15</v>
      </c>
      <c r="F60" s="12">
        <v>40000000</v>
      </c>
    </row>
    <row r="61" spans="1:6" ht="75.75" customHeight="1" x14ac:dyDescent="0.25">
      <c r="A61" s="13" t="s">
        <v>85</v>
      </c>
      <c r="B61" s="10" t="s">
        <v>12</v>
      </c>
      <c r="C61" s="11">
        <v>3</v>
      </c>
      <c r="D61" s="11">
        <v>1</v>
      </c>
      <c r="E61" s="10" t="s">
        <v>14</v>
      </c>
      <c r="F61" s="12">
        <v>3000000</v>
      </c>
    </row>
    <row r="62" spans="1:6" s="51" customFormat="1" ht="27.75" x14ac:dyDescent="0.4">
      <c r="A62" s="90" t="s">
        <v>19</v>
      </c>
      <c r="B62" s="90"/>
      <c r="C62" s="90"/>
      <c r="D62" s="90"/>
      <c r="E62" s="90"/>
      <c r="F62" s="90"/>
    </row>
    <row r="63" spans="1:6" x14ac:dyDescent="0.25">
      <c r="A63" s="10" t="s">
        <v>20</v>
      </c>
      <c r="B63" s="10"/>
      <c r="C63" s="11" t="s">
        <v>20</v>
      </c>
      <c r="D63" s="11" t="s">
        <v>20</v>
      </c>
      <c r="E63" s="11" t="s">
        <v>20</v>
      </c>
      <c r="F63" s="38" t="s">
        <v>20</v>
      </c>
    </row>
    <row r="64" spans="1:6" s="50" customFormat="1" ht="23.25" x14ac:dyDescent="0.25">
      <c r="A64" s="7"/>
      <c r="B64" s="14"/>
      <c r="C64" s="15"/>
      <c r="D64" s="15"/>
      <c r="E64" s="14"/>
      <c r="F64" s="16"/>
    </row>
    <row r="65" spans="1:7" s="20" customFormat="1" ht="26.25" x14ac:dyDescent="0.25">
      <c r="A65" s="28" t="s">
        <v>21</v>
      </c>
      <c r="B65" s="28"/>
      <c r="C65" s="39"/>
      <c r="D65" s="40"/>
      <c r="E65" s="40"/>
      <c r="F65" s="41">
        <f>F6+F11+F14+F20+F23+F25+F30</f>
        <v>110711000</v>
      </c>
    </row>
    <row r="66" spans="1:7" s="19" customFormat="1" ht="26.25" x14ac:dyDescent="0.25">
      <c r="A66" s="26" t="s">
        <v>22</v>
      </c>
      <c r="B66" s="33"/>
      <c r="C66" s="42"/>
      <c r="D66" s="43"/>
      <c r="E66" s="43"/>
      <c r="F66" s="44">
        <f>F33+F35+F37+F42+F45+F47</f>
        <v>138000000</v>
      </c>
      <c r="G66" s="45"/>
    </row>
    <row r="67" spans="1:7" s="19" customFormat="1" ht="26.25" x14ac:dyDescent="0.25">
      <c r="A67" s="26" t="s">
        <v>23</v>
      </c>
      <c r="B67" s="33"/>
      <c r="C67" s="42"/>
      <c r="D67" s="43"/>
      <c r="E67" s="43"/>
      <c r="F67" s="44">
        <f>F53</f>
        <v>360002600</v>
      </c>
    </row>
    <row r="68" spans="1:7" s="20" customFormat="1" ht="26.25" x14ac:dyDescent="0.25">
      <c r="A68" s="34" t="s">
        <v>24</v>
      </c>
      <c r="B68" s="34"/>
      <c r="C68" s="39"/>
      <c r="D68" s="40"/>
      <c r="E68" s="40"/>
      <c r="F68" s="46"/>
    </row>
    <row r="69" spans="1:7" s="4" customFormat="1" ht="26.25" x14ac:dyDescent="0.25">
      <c r="A69" s="9" t="s">
        <v>25</v>
      </c>
      <c r="B69" s="5"/>
      <c r="C69" s="6"/>
      <c r="D69" s="52"/>
      <c r="E69" s="52"/>
      <c r="F69" s="17">
        <f>SUM(F65:F68)</f>
        <v>608713600</v>
      </c>
    </row>
  </sheetData>
  <mergeCells count="8">
    <mergeCell ref="A39:A40"/>
    <mergeCell ref="A52:F52"/>
    <mergeCell ref="A62:F62"/>
    <mergeCell ref="A1:F1"/>
    <mergeCell ref="A2:E2"/>
    <mergeCell ref="A4:F4"/>
    <mergeCell ref="A5:F5"/>
    <mergeCell ref="A32:F32"/>
  </mergeCells>
  <pageMargins left="0.6" right="0.26" top="0.36" bottom="0.16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ยุทธศาสตร์ที่3 final</vt:lpstr>
      <vt:lpstr>61</vt:lpstr>
      <vt:lpstr>'61'!Print_Titles</vt:lpstr>
      <vt:lpstr>'ยุทธศาสตร์ที่3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2018-01-05T08:30:56Z</cp:lastPrinted>
  <dcterms:created xsi:type="dcterms:W3CDTF">2016-08-23T04:17:02Z</dcterms:created>
  <dcterms:modified xsi:type="dcterms:W3CDTF">2018-01-05T08:31:49Z</dcterms:modified>
</cp:coreProperties>
</file>